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3.Группа торгов\Зурова\Заявки 2023\ОСО ежедневники 29.09.23\"/>
    </mc:Choice>
  </mc:AlternateContent>
  <bookViews>
    <workbookView xWindow="0" yWindow="0" windowWidth="28800" windowHeight="112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Обоснование!$A$17:$AD$20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19" i="3" l="1"/>
  <c r="AD19" i="3" s="1"/>
  <c r="AC19" i="3" l="1"/>
  <c r="K18" i="3"/>
  <c r="AB18" i="3" l="1"/>
  <c r="AD18" i="3" s="1"/>
  <c r="AC18" i="3" l="1"/>
  <c r="AC20" i="3" s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<sst xmlns="http://schemas.openxmlformats.org/spreadsheetml/2006/main" count="90" uniqueCount="86">
  <si>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</si>
  <si>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</si>
  <si>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</si>
  <si>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</si>
  <si>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</si>
  <si>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</si>
  <si>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</si>
  <si>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</si>
  <si>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</si>
  <si>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</si>
  <si>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</si>
  <si>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</si>
  <si>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</si>
  <si>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</si>
  <si>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</si>
  <si>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</si>
  <si>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</si>
  <si>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</si>
  <si>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</si>
  <si>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</si>
  <si>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</si>
  <si>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</si>
  <si>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</si>
  <si>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</si>
  <si>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</si>
  <si>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</si>
  <si>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</si>
  <si>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</si>
  <si>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</si>
  <si>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</si>
  <si>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</si>
  <si>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</si>
  <si>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</si>
  <si>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</si>
  <si>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</si>
  <si>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</si>
  <si>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</si>
  <si>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</si>
  <si>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</si>
  <si>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</si>
  <si>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</si>
  <si>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</si>
  <si>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</si>
  <si>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</si>
  <si>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</si>
  <si>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</si>
  <si>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</si>
  <si>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</si>
  <si>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</si>
  <si>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</si>
  <si>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</si>
  <si>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</si>
  <si>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</si>
  <si>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</si>
  <si>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</si>
  <si>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</si>
  <si>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</si>
  <si>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</si>
  <si>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</si>
  <si>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</si>
  <si>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</si>
  <si>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</si>
  <si>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</si>
  <si>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</si>
  <si>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</si>
  <si>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</si>
  <si>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</si>
  <si>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</si>
  <si>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</si>
  <si>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</si>
  <si>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</si>
  <si>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</si>
  <si>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ФИО, должность</t>
  </si>
  <si>
    <t>начальник УМТС Аблякимов Р.Э.</t>
  </si>
  <si>
    <t>Источник № 1 "Цены текущих договоров 2021 года"</t>
  </si>
  <si>
    <t>шт</t>
  </si>
  <si>
    <t>Транспортные расходы входят в стоимость продукции</t>
  </si>
  <si>
    <t>Ежедневник формата А5 с логотипом датированный, еженедельник формата А4 с логотипом датированный</t>
  </si>
  <si>
    <t>Ежедневник формата А5 с логотипом датированный</t>
  </si>
  <si>
    <t>Еженедельник формата А4 с логотипом датированный</t>
  </si>
  <si>
    <t>Начальник ОСО Алмазова М.А.</t>
  </si>
  <si>
    <t>ЛА00007048</t>
  </si>
  <si>
    <t>ЛА00035108</t>
  </si>
  <si>
    <t>Л/ЛА</t>
  </si>
  <si>
    <t>Канцтовары</t>
  </si>
  <si>
    <t>Бумага и бумажные изделия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</si>
</sst>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2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name val="Times New Roman"/>
      <family val="1"/>
      <charset val="1"/>
    </font>
    <font>
      <sz val="10"/>
      <color rgb="FF000000"/>
      <name val="Times New Roman"/>
      <family val="1"/>
      <charset val="1"/>
    </font>
    <font>
      <sz val="10"/>
      <color rgb="FF000000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rgb="FF000000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9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1" xfId="0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2" borderId="1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67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20" fillId="0" borderId="1" xfId="0" applyFont="1" applyBorder="1" applyAlignment="1">
      <alignment horizontal="left" vertical="center" wrapText="1"/>
    </xf>
    <xf numFmtId="0" fontId="19" fillId="0" borderId="1" xfId="0" applyFont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21" fillId="5" borderId="11" xfId="0" applyFont="1" applyFill="1" applyBorder="1" applyAlignment="1">
      <alignment horizontal="left" vertical="center" wrapText="1"/>
    </xf>
    <xf numFmtId="0" fontId="21" fillId="5" borderId="12" xfId="0" applyFont="1" applyFill="1" applyBorder="1" applyAlignment="1">
      <alignment horizontal="lef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0"/>
  <sheetViews>
    <sheetView tabSelected="1" zoomScale="90" zoomScaleNormal="90" zoomScaleSheetLayoutView="100" zoomScalePageLayoutView="120" workbookViewId="0">
      <selection activeCell="AB26" sqref="AB26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6.42578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20.14062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67</v>
      </c>
    </row>
    <row r="2" spans="1:30" ht="15.75" x14ac:dyDescent="0.2">
      <c r="V2" s="2"/>
      <c r="AA2" s="1" t="s">
        <v>68</v>
      </c>
    </row>
    <row r="3" spans="1:30" ht="15.75" x14ac:dyDescent="0.2">
      <c r="V3" s="2"/>
      <c r="AA3" s="1" t="s">
        <v>69</v>
      </c>
    </row>
    <row r="4" spans="1:30" ht="15.75" x14ac:dyDescent="0.2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4" t="s">
        <v>70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x14ac:dyDescent="0.2">
      <c r="C7" s="7" t="s">
        <v>33</v>
      </c>
      <c r="D7" s="54" t="s">
        <v>83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x14ac:dyDescent="0.2">
      <c r="C8" s="7" t="s">
        <v>25</v>
      </c>
      <c r="D8" s="58" t="s">
        <v>85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8"/>
    </row>
    <row r="9" spans="1:30" s="6" customFormat="1" x14ac:dyDescent="0.2">
      <c r="C9" s="7" t="s">
        <v>24</v>
      </c>
      <c r="D9" s="58" t="s">
        <v>84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</row>
    <row r="10" spans="1:30" s="6" customFormat="1" ht="12.75" customHeight="1" x14ac:dyDescent="0.2">
      <c r="C10" s="7" t="s">
        <v>9</v>
      </c>
      <c r="D10" s="57" t="s">
        <v>77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7"/>
    </row>
    <row r="11" spans="1:30" s="6" customFormat="1" ht="25.5" x14ac:dyDescent="0.2">
      <c r="C11" s="7" t="s">
        <v>10</v>
      </c>
      <c r="D11" s="58" t="s">
        <v>71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8"/>
    </row>
    <row r="12" spans="1:30" s="6" customFormat="1" ht="38.25" x14ac:dyDescent="0.2">
      <c r="C12" s="7" t="s">
        <v>23</v>
      </c>
      <c r="D12" s="54" t="s">
        <v>76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 ht="49.5" customHeight="1" x14ac:dyDescent="0.2">
      <c r="A14" s="50" t="s">
        <v>6</v>
      </c>
      <c r="B14" s="59" t="s">
        <v>28</v>
      </c>
      <c r="C14" s="50" t="s">
        <v>1</v>
      </c>
      <c r="D14" s="59" t="s">
        <v>4</v>
      </c>
      <c r="E14" s="59" t="s">
        <v>60</v>
      </c>
      <c r="F14" s="50" t="s">
        <v>74</v>
      </c>
      <c r="G14" s="50"/>
      <c r="H14" s="50"/>
      <c r="I14" s="50"/>
      <c r="J14" s="59" t="s">
        <v>61</v>
      </c>
      <c r="K14" s="59" t="s">
        <v>64</v>
      </c>
      <c r="L14" s="45" t="s">
        <v>62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2" t="s">
        <v>65</v>
      </c>
      <c r="AB14" s="59" t="s">
        <v>35</v>
      </c>
      <c r="AC14" s="59" t="s">
        <v>34</v>
      </c>
      <c r="AD14" s="47" t="s">
        <v>57</v>
      </c>
    </row>
    <row r="15" spans="1:30" ht="25.5" customHeight="1" x14ac:dyDescent="0.2">
      <c r="A15" s="50"/>
      <c r="B15" s="60"/>
      <c r="C15" s="50"/>
      <c r="D15" s="60"/>
      <c r="E15" s="60"/>
      <c r="F15" s="50" t="s">
        <v>22</v>
      </c>
      <c r="G15" s="50" t="s">
        <v>15</v>
      </c>
      <c r="H15" s="50" t="s">
        <v>16</v>
      </c>
      <c r="I15" s="50" t="s">
        <v>29</v>
      </c>
      <c r="J15" s="60"/>
      <c r="K15" s="60"/>
      <c r="L15" s="45" t="s">
        <v>58</v>
      </c>
      <c r="M15" s="46"/>
      <c r="N15" s="46"/>
      <c r="O15" s="46"/>
      <c r="P15" s="46"/>
      <c r="Q15" s="45" t="s">
        <v>63</v>
      </c>
      <c r="R15" s="46"/>
      <c r="S15" s="46"/>
      <c r="T15" s="46"/>
      <c r="U15" s="46"/>
      <c r="V15" s="50" t="s">
        <v>59</v>
      </c>
      <c r="W15" s="50"/>
      <c r="X15" s="50"/>
      <c r="Y15" s="50"/>
      <c r="Z15" s="50"/>
      <c r="AA15" s="63"/>
      <c r="AB15" s="60"/>
      <c r="AC15" s="60"/>
      <c r="AD15" s="48"/>
    </row>
    <row r="16" spans="1:30" ht="25.5" x14ac:dyDescent="0.2">
      <c r="A16" s="50"/>
      <c r="B16" s="61"/>
      <c r="C16" s="50"/>
      <c r="D16" s="61"/>
      <c r="E16" s="61"/>
      <c r="F16" s="50"/>
      <c r="G16" s="50"/>
      <c r="H16" s="50"/>
      <c r="I16" s="50"/>
      <c r="J16" s="61"/>
      <c r="K16" s="61"/>
      <c r="L16" s="43" t="s">
        <v>11</v>
      </c>
      <c r="M16" s="43" t="s">
        <v>12</v>
      </c>
      <c r="N16" s="32" t="s">
        <v>13</v>
      </c>
      <c r="O16" s="43" t="s">
        <v>36</v>
      </c>
      <c r="P16" s="32" t="s">
        <v>37</v>
      </c>
      <c r="Q16" s="32" t="s">
        <v>17</v>
      </c>
      <c r="R16" s="32" t="s">
        <v>18</v>
      </c>
      <c r="S16" s="32" t="s">
        <v>26</v>
      </c>
      <c r="T16" s="32" t="s">
        <v>38</v>
      </c>
      <c r="U16" s="32" t="s">
        <v>39</v>
      </c>
      <c r="V16" s="32" t="s">
        <v>19</v>
      </c>
      <c r="W16" s="32" t="s">
        <v>20</v>
      </c>
      <c r="X16" s="32" t="s">
        <v>21</v>
      </c>
      <c r="Y16" s="32" t="s">
        <v>40</v>
      </c>
      <c r="Z16" s="32" t="s">
        <v>41</v>
      </c>
      <c r="AA16" s="64"/>
      <c r="AB16" s="61"/>
      <c r="AC16" s="61"/>
      <c r="AD16" s="49"/>
    </row>
    <row r="17" spans="1:30" s="12" customFormat="1" ht="13.5" thickBot="1" x14ac:dyDescent="0.25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6.25" thickBot="1" x14ac:dyDescent="0.25">
      <c r="A18" s="13">
        <v>1</v>
      </c>
      <c r="B18" s="67" t="s">
        <v>81</v>
      </c>
      <c r="C18" s="14" t="s">
        <v>78</v>
      </c>
      <c r="D18" s="37" t="s">
        <v>75</v>
      </c>
      <c r="E18" s="38">
        <v>70</v>
      </c>
      <c r="F18" s="39"/>
      <c r="G18" s="40"/>
      <c r="H18" s="41"/>
      <c r="I18" s="41"/>
      <c r="J18" s="42">
        <v>1.04</v>
      </c>
      <c r="K18" s="38" t="str">
        <f>IF(SUM(F18)=0,"",F18*J18)</f>
        <v/>
      </c>
      <c r="L18" s="38">
        <v>1633.33</v>
      </c>
      <c r="M18" s="38">
        <v>1239.5</v>
      </c>
      <c r="N18" s="38">
        <v>1350</v>
      </c>
      <c r="O18" s="38">
        <v>1519</v>
      </c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6">
        <v>4</v>
      </c>
      <c r="AB18" s="17">
        <f>CEILING(SUM(K18:Z18)/COUNTIF(K18:Z18,"&gt;0"),0.01)</f>
        <v>1435.46</v>
      </c>
      <c r="AC18" s="17">
        <f>AB18*E18</f>
        <v>100482.2</v>
      </c>
      <c r="AD18" s="17">
        <f>STDEV(K18:Z18)/AB18*100</f>
        <v>12.188573191013983</v>
      </c>
    </row>
    <row r="19" spans="1:30" ht="26.25" thickBot="1" x14ac:dyDescent="0.25">
      <c r="A19" s="13">
        <v>2</v>
      </c>
      <c r="B19" s="68" t="s">
        <v>82</v>
      </c>
      <c r="C19" s="14" t="s">
        <v>79</v>
      </c>
      <c r="D19" s="37" t="s">
        <v>75</v>
      </c>
      <c r="E19" s="38">
        <v>35</v>
      </c>
      <c r="F19" s="39"/>
      <c r="G19" s="40"/>
      <c r="H19" s="41"/>
      <c r="I19" s="41"/>
      <c r="J19" s="42">
        <v>1.04</v>
      </c>
      <c r="K19" s="38"/>
      <c r="L19" s="38">
        <v>2416.67</v>
      </c>
      <c r="M19" s="38">
        <v>2155.5</v>
      </c>
      <c r="N19" s="38">
        <v>2300</v>
      </c>
      <c r="O19" s="38">
        <v>2496</v>
      </c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6">
        <v>4</v>
      </c>
      <c r="AB19" s="17">
        <f>CEILING(SUM(K19:Z19)/COUNTIF(K19:Z19,"&gt;0"),0.01)</f>
        <v>2342.0500000000002</v>
      </c>
      <c r="AC19" s="17">
        <f>AB19*E19</f>
        <v>81971.75</v>
      </c>
      <c r="AD19" s="17">
        <f>STDEV(K19:Z19)/AB19*100</f>
        <v>6.3252986514483602</v>
      </c>
    </row>
    <row r="20" spans="1:30" x14ac:dyDescent="0.2">
      <c r="A20" s="28"/>
      <c r="B20" s="29"/>
      <c r="C20" s="52" t="s">
        <v>5</v>
      </c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0"/>
      <c r="AC20" s="30">
        <f>SUM(AC18:AC19)</f>
        <v>182453.95</v>
      </c>
      <c r="AD20" s="31"/>
    </row>
    <row r="21" spans="1:30" x14ac:dyDescent="0.2"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9"/>
    </row>
    <row r="22" spans="1:30" s="20" customFormat="1" x14ac:dyDescent="0.2">
      <c r="C22" s="20" t="s">
        <v>8</v>
      </c>
    </row>
    <row r="23" spans="1:30" s="20" customFormat="1" x14ac:dyDescent="0.2">
      <c r="C23" s="21" t="s">
        <v>30</v>
      </c>
    </row>
    <row r="24" spans="1:30" s="20" customFormat="1" x14ac:dyDescent="0.2">
      <c r="C24" s="21" t="s">
        <v>31</v>
      </c>
    </row>
    <row r="25" spans="1:30" s="20" customFormat="1" x14ac:dyDescent="0.2">
      <c r="C25" s="21" t="s">
        <v>32</v>
      </c>
    </row>
    <row r="26" spans="1:30" x14ac:dyDescent="0.2">
      <c r="L26" s="22"/>
    </row>
    <row r="27" spans="1:30" s="3" customFormat="1" ht="15.75" x14ac:dyDescent="0.25">
      <c r="C27" s="23" t="s">
        <v>0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5.75" x14ac:dyDescent="0.25">
      <c r="C29" s="36"/>
      <c r="D29" s="24"/>
      <c r="E29" s="24"/>
      <c r="F29" s="44" t="s">
        <v>80</v>
      </c>
      <c r="G29" s="44"/>
      <c r="H29" s="44"/>
      <c r="I29" s="44"/>
      <c r="J29" s="44"/>
      <c r="K29" s="25"/>
      <c r="L29" s="44"/>
      <c r="M29" s="44"/>
      <c r="N29" s="44"/>
      <c r="O29" s="34"/>
      <c r="P29" s="34"/>
      <c r="Q29" s="1"/>
      <c r="R29" s="1"/>
      <c r="S29" s="1"/>
      <c r="T29" s="1"/>
      <c r="U29" s="1"/>
      <c r="V29" s="24"/>
      <c r="W29" s="24"/>
      <c r="X29" s="24"/>
      <c r="Y29" s="24"/>
      <c r="Z29" s="24"/>
      <c r="AA29" s="24"/>
      <c r="AB29" s="24"/>
      <c r="AC29" s="26"/>
    </row>
    <row r="30" spans="1:30" s="3" customFormat="1" ht="15.75" x14ac:dyDescent="0.25">
      <c r="C30" s="35" t="s">
        <v>2</v>
      </c>
      <c r="D30" s="24"/>
      <c r="E30" s="24"/>
      <c r="F30" s="66" t="s">
        <v>72</v>
      </c>
      <c r="G30" s="66"/>
      <c r="H30" s="66"/>
      <c r="I30" s="66"/>
      <c r="J30" s="66"/>
      <c r="K30" s="1"/>
      <c r="L30" s="65" t="s">
        <v>7</v>
      </c>
      <c r="M30" s="65"/>
      <c r="N30" s="65"/>
      <c r="O30" s="34"/>
      <c r="P30" s="34"/>
      <c r="Q30" s="1"/>
      <c r="R30" s="1"/>
      <c r="S30" s="1"/>
      <c r="T30" s="1"/>
      <c r="U30" s="1"/>
      <c r="V30" s="24"/>
      <c r="W30" s="24"/>
      <c r="X30" s="24"/>
      <c r="Y30" s="24"/>
      <c r="Z30" s="24"/>
      <c r="AA30" s="24"/>
      <c r="AB30" s="24"/>
    </row>
    <row r="31" spans="1:30" x14ac:dyDescent="0.2">
      <c r="C31" s="27"/>
      <c r="V31" s="25"/>
      <c r="W31" s="25"/>
      <c r="X31" s="25"/>
      <c r="Y31" s="25"/>
      <c r="Z31" s="25"/>
      <c r="AA31" s="25"/>
      <c r="AB31" s="25"/>
    </row>
    <row r="32" spans="1:30" x14ac:dyDescent="0.2">
      <c r="C32" s="23" t="s">
        <v>27</v>
      </c>
      <c r="V32" s="25"/>
      <c r="W32" s="25"/>
      <c r="X32" s="25"/>
      <c r="Y32" s="25"/>
      <c r="Z32" s="25"/>
      <c r="AA32" s="25"/>
      <c r="AB32" s="25"/>
    </row>
    <row r="33" spans="3:30" x14ac:dyDescent="0.2">
      <c r="V33" s="25"/>
      <c r="W33" s="25"/>
      <c r="X33" s="25"/>
      <c r="Y33" s="25"/>
      <c r="Z33" s="25"/>
      <c r="AA33" s="25"/>
      <c r="AB33" s="25"/>
    </row>
    <row r="34" spans="3:30" x14ac:dyDescent="0.2">
      <c r="C34" s="36"/>
      <c r="D34" s="24"/>
      <c r="E34" s="24"/>
      <c r="F34" s="44" t="s">
        <v>73</v>
      </c>
      <c r="G34" s="44"/>
      <c r="H34" s="44"/>
      <c r="I34" s="44"/>
      <c r="J34" s="44"/>
      <c r="K34" s="25"/>
      <c r="L34" s="44"/>
      <c r="M34" s="44"/>
      <c r="N34" s="44"/>
      <c r="O34" s="34"/>
      <c r="P34" s="34"/>
      <c r="V34" s="24"/>
      <c r="W34" s="24"/>
      <c r="X34" s="24"/>
      <c r="Y34" s="24"/>
      <c r="Z34" s="24"/>
      <c r="AA34" s="24"/>
      <c r="AB34" s="24"/>
    </row>
    <row r="35" spans="3:30" x14ac:dyDescent="0.2">
      <c r="C35" s="35" t="s">
        <v>2</v>
      </c>
      <c r="D35" s="24"/>
      <c r="E35" s="24"/>
      <c r="F35" s="66" t="s">
        <v>72</v>
      </c>
      <c r="G35" s="66"/>
      <c r="H35" s="66"/>
      <c r="I35" s="66"/>
      <c r="J35" s="66"/>
      <c r="L35" s="65" t="s">
        <v>7</v>
      </c>
      <c r="M35" s="65"/>
      <c r="N35" s="65"/>
      <c r="O35" s="34"/>
      <c r="P35" s="34"/>
      <c r="V35" s="24"/>
      <c r="W35" s="24"/>
      <c r="X35" s="24"/>
      <c r="Y35" s="24"/>
      <c r="Z35" s="24"/>
      <c r="AA35" s="24"/>
      <c r="AB35" s="24"/>
    </row>
    <row r="38" spans="3:30" x14ac:dyDescent="0.2">
      <c r="C38" s="23" t="s">
        <v>66</v>
      </c>
    </row>
    <row r="40" spans="3:30" x14ac:dyDescent="0.2">
      <c r="C40" s="44"/>
      <c r="D40" s="44"/>
      <c r="E40" s="44"/>
      <c r="F40" s="44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G18:I19 A18:E19" name="Диапазон3"/>
    <protectedRange sqref="P18:U19 X18:Z19" name="Диапазон4"/>
    <protectedRange sqref="C29 F29 L29 L34 F34 C34" name="Диапазон5"/>
    <protectedRange sqref="D23:AC25" name="Диапазон6"/>
    <protectedRange sqref="V1" name="Диапазон8_1"/>
    <protectedRange sqref="C23:C25" name="Диапазон6_1"/>
    <protectedRange sqref="F18:F19" name="Диапазон3_3"/>
    <protectedRange sqref="V18:W19 L19:M19 N18:O19" name="Диапазон4_1"/>
  </protectedRanges>
  <mergeCells count="38">
    <mergeCell ref="B14:B16"/>
    <mergeCell ref="F14:I14"/>
    <mergeCell ref="I15:I16"/>
    <mergeCell ref="L34:N34"/>
    <mergeCell ref="L35:N35"/>
    <mergeCell ref="F34:J34"/>
    <mergeCell ref="F35:J35"/>
    <mergeCell ref="J14:J16"/>
    <mergeCell ref="F15:F16"/>
    <mergeCell ref="L29:N29"/>
    <mergeCell ref="L30:N30"/>
    <mergeCell ref="F29:J29"/>
    <mergeCell ref="F30:J30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0:AD40"/>
    <mergeCell ref="L15:P15"/>
    <mergeCell ref="AD14:AD16"/>
    <mergeCell ref="A14:A16"/>
    <mergeCell ref="C4:AC4"/>
    <mergeCell ref="C20:M2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2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purl.org/dc/elements/1.1/"/>
    <ds:schemaRef ds:uri="http://www.w3.org/XML/1998/namespace"/>
    <ds:schemaRef ds:uri="http://schemas.microsoft.com/office/infopath/2007/PartnerControls"/>
    <ds:schemaRef ds:uri="http://purl.org/dc/terms/"/>
    <ds:schemaRef ds:uri="http://schemas.microsoft.com/office/2006/documentManagement/types"/>
    <ds:schemaRef ds:uri="http://schemas.openxmlformats.org/package/2006/metadata/core-properties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Зурова Наталья Николаевна</cp:lastModifiedBy>
  <cp:lastPrinted>2023-10-02T12:56:00Z</cp:lastPrinted>
  <dcterms:created xsi:type="dcterms:W3CDTF">1996-10-08T23:32:33Z</dcterms:created>
  <dcterms:modified xsi:type="dcterms:W3CDTF">2023-10-03T04:50:15Z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